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Cost Breakdown Sheet" sheetId="1" r:id="rId1"/>
    <sheet name="EXPLANATION SHEET" sheetId="2" r:id="rId2"/>
    <sheet name="Cost Breakdown Annualised" sheetId="4" r:id="rId3"/>
  </sheets>
  <calcPr calcId="145621"/>
</workbook>
</file>

<file path=xl/calcChain.xml><?xml version="1.0" encoding="utf-8"?>
<calcChain xmlns="http://schemas.openxmlformats.org/spreadsheetml/2006/main">
  <c r="N11" i="4" l="1"/>
  <c r="O11" i="4"/>
  <c r="R11" i="4" s="1"/>
  <c r="M11" i="4"/>
  <c r="S11" i="4" s="1"/>
  <c r="O13" i="4"/>
  <c r="R13" i="4" s="1"/>
  <c r="N13" i="4"/>
  <c r="Q13" i="4" s="1"/>
  <c r="M13" i="4"/>
  <c r="S13" i="4" s="1"/>
  <c r="T13" i="4" s="1"/>
  <c r="O12" i="4"/>
  <c r="N12" i="4"/>
  <c r="Q12" i="4" s="1"/>
  <c r="M12" i="4"/>
  <c r="S12" i="4"/>
  <c r="R12" i="4"/>
  <c r="Q11" i="4"/>
  <c r="Q11" i="1"/>
  <c r="R11" i="1"/>
  <c r="P11" i="1"/>
  <c r="O11" i="1"/>
  <c r="N11" i="1"/>
  <c r="M11" i="1"/>
  <c r="P11" i="4" l="1"/>
  <c r="P13" i="4"/>
  <c r="T12" i="4"/>
  <c r="P12" i="4"/>
</calcChain>
</file>

<file path=xl/sharedStrings.xml><?xml version="1.0" encoding="utf-8"?>
<sst xmlns="http://schemas.openxmlformats.org/spreadsheetml/2006/main" count="146" uniqueCount="65">
  <si>
    <t>OM Stock Code</t>
  </si>
  <si>
    <t>Supplier Stock Code</t>
  </si>
  <si>
    <t>Item Description</t>
  </si>
  <si>
    <t>UOM</t>
  </si>
  <si>
    <t>Estimated Qty P.A.</t>
  </si>
  <si>
    <t>Material</t>
  </si>
  <si>
    <t>Packaging</t>
  </si>
  <si>
    <t>Labour</t>
  </si>
  <si>
    <t>Amortisation</t>
  </si>
  <si>
    <t>Profit</t>
  </si>
  <si>
    <t>Selling Price</t>
  </si>
  <si>
    <t>Kleinmond</t>
  </si>
  <si>
    <t>Hermanus</t>
  </si>
  <si>
    <t>Gansbaai</t>
  </si>
  <si>
    <t>Fixed O/H</t>
  </si>
  <si>
    <t>Delivery</t>
  </si>
  <si>
    <t>Cost of Sales (Variable O/H)</t>
  </si>
  <si>
    <t>Estimated QTY P.A.</t>
  </si>
  <si>
    <t>Unique code (identity) that supplier use for the component  / part / product supplied - Responsibility of the supplier / bidder</t>
  </si>
  <si>
    <t>States the forecasted anticipated demand for the component/part /product requested. Time frame 1 (one) year.</t>
  </si>
  <si>
    <t>If the supplier / bidder is a wholesaler / retailer / distributor then this field will only include the cost that is incurred purchasing the product from a source for the purpose of re-selling</t>
  </si>
  <si>
    <t>it to OM.</t>
  </si>
  <si>
    <t>Material used for packaging the product. If your product is purchased with the packaging cost included then the supplier / bidder must ensure that they receive the cost breakdown</t>
  </si>
  <si>
    <t>on. Example: R450 000 per annum Total Delivery (Transport)  cost: Determine customer contribution percentage % to total cost.  OM = 30% of total cost</t>
  </si>
  <si>
    <t>Therefore R450 000 / 80000 parts (total basket of parts anticipated) x 30% = R5.63 x30% = R1.69 recovery for transport per component.</t>
  </si>
  <si>
    <t>Labour recovery cost.</t>
  </si>
  <si>
    <t>Fixed overhead cost for fixed assets recovery. This is the depreciation element of cost breakdown.</t>
  </si>
  <si>
    <t>The percentage of profit that supplier / bidder apply to the total cost of manufacture as a mark up. This figure does not change for the duration of the contract</t>
  </si>
  <si>
    <t xml:space="preserve">The sum total of all abovementioned cost elements. </t>
  </si>
  <si>
    <t>Excluding V.A.T</t>
  </si>
  <si>
    <t>Incl V.A.T</t>
  </si>
  <si>
    <t>Name of Tender</t>
  </si>
  <si>
    <t>COST BREAKDOWN MODEL OVERSTRAND MUNICIPALITY</t>
  </si>
  <si>
    <t>Effective Date</t>
  </si>
  <si>
    <t>Review Date</t>
  </si>
  <si>
    <t>Accepted Date</t>
  </si>
  <si>
    <t>Supplier</t>
  </si>
  <si>
    <t>Budget Holder</t>
  </si>
  <si>
    <t>Completion Date</t>
  </si>
  <si>
    <t>Expiry Date</t>
  </si>
  <si>
    <t>Manager: Contracts &amp; Logistics</t>
  </si>
  <si>
    <t>Unique code (identity) allocated to the component / part /product requested - Responsibility of OM</t>
  </si>
  <si>
    <t xml:space="preserve">Describing the physical component / part / product requested and or supplied. - Responsibility of OM. </t>
  </si>
  <si>
    <t>Unit of measure stating the stock keeping unit. Example Each / per 500 / per Litre / 210Litre etc. - Responsibility of the supplier / bidder</t>
  </si>
  <si>
    <t>Material cost element. All individual material elements must be indicated on the cost breakdown. Tip would be to separate all materials that have different cost mechanism that</t>
  </si>
  <si>
    <t>influence the price. For example copper has a different cost adjustment mechanism than steel. This should be representative of your bill of material (recipe) to make the component.</t>
  </si>
  <si>
    <t xml:space="preserve">from the supplier that supply them. </t>
  </si>
  <si>
    <t>Delivery is the variable portion of what the cost associated with delivery is. This must be a recovery of the total delivery / transport cost divided by the total basket of product bidding</t>
  </si>
  <si>
    <t>Signature</t>
  </si>
  <si>
    <t>Name</t>
  </si>
  <si>
    <t>Date</t>
  </si>
  <si>
    <t>Approval</t>
  </si>
  <si>
    <t>Supply and delivery of :</t>
  </si>
  <si>
    <t>V.A.T</t>
  </si>
  <si>
    <t>Original Price</t>
  </si>
  <si>
    <t>Applying 6% to Amortisation &amp; SG&amp;A Only</t>
  </si>
  <si>
    <t>Annual Spend</t>
  </si>
  <si>
    <t>Excluding V.A.T.</t>
  </si>
  <si>
    <t>Difference</t>
  </si>
  <si>
    <t>Example</t>
  </si>
  <si>
    <t>Applying 6% to total Price</t>
  </si>
  <si>
    <t>S&amp;GA</t>
  </si>
  <si>
    <t>Sales and General administration cost recovery. This is a fixed portion recovery. Telephone/ Sales Staff / admin staff / etc.</t>
  </si>
  <si>
    <t>Tender Number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</si>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</sst>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[$R-1C09]\ * #,##0.00_ ;_ [$R-1C09]\ * \-#,##0.00_ ;_ [$R-1C09]\ * &quot;-&quot;??_ ;_ @_ "/>
    <numFmt numFmtId="165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3" fillId="2" borderId="0" xfId="1" applyFont="1"/>
    <xf numFmtId="0" fontId="5" fillId="0" borderId="1" xfId="0" applyFont="1" applyBorder="1"/>
    <xf numFmtId="164" fontId="0" fillId="0" borderId="1" xfId="0" applyNumberFormat="1" applyBorder="1"/>
    <xf numFmtId="9" fontId="0" fillId="0" borderId="0" xfId="0" applyNumberFormat="1"/>
    <xf numFmtId="165" fontId="0" fillId="0" borderId="1" xfId="2" applyNumberFormat="1" applyFont="1" applyBorder="1"/>
    <xf numFmtId="0" fontId="0" fillId="0" borderId="2" xfId="0" applyBorder="1"/>
    <xf numFmtId="0" fontId="5" fillId="0" borderId="1" xfId="0" applyFont="1" applyFill="1" applyBorder="1"/>
    <xf numFmtId="164" fontId="0" fillId="0" borderId="1" xfId="2" applyNumberFormat="1" applyFont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4" fillId="0" borderId="0" xfId="0" applyFont="1" applyAlignment="1">
      <alignment horizontal="center"/>
    </xf>
    <xf numFmtId="0" fontId="1" fillId="2" borderId="0" xfId="1" applyAlignment="1">
      <alignment horizontal="center"/>
    </xf>
    <xf numFmtId="43" fontId="3" fillId="2" borderId="6" xfId="1" applyNumberFormat="1" applyFont="1" applyBorder="1" applyAlignment="1">
      <alignment horizontal="left" vertical="center" wrapText="1"/>
    </xf>
    <xf numFmtId="43" fontId="3" fillId="2" borderId="0" xfId="1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3" fillId="2" borderId="0" xfId="1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Accent1" xfId="1" builtinId="29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466725</xdr:colOff>
          <xdr:row>0</xdr:row>
          <xdr:rowOff>238125</xdr:rowOff>
        </xdr:from>
        <xdr:to>
          <xdr:col>17</xdr:col>
          <xdr:colOff>657225</xdr:colOff>
          <xdr:row>5</xdr:row>
          <xdr:rowOff>200025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Normal="100" workbookViewId="0">
      <selection activeCell="A10" sqref="A10"/>
    </sheetView>
  </sheetViews>
  <sheetFormatPr defaultRowHeight="15" x14ac:dyDescent="0.25"/>
  <cols>
    <col min="1" max="1" width="22.285156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7" bestFit="1" customWidth="1"/>
    <col min="12" max="12" width="9" bestFit="1" customWidth="1"/>
    <col min="13" max="15" width="16.7109375" bestFit="1" customWidth="1"/>
    <col min="16" max="18" width="13" bestFit="1" customWidth="1"/>
  </cols>
  <sheetData>
    <row r="1" spans="1:18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8" x14ac:dyDescent="0.25">
      <c r="B3" s="2"/>
      <c r="C3" s="2"/>
      <c r="D3" s="2"/>
      <c r="E3" s="2"/>
    </row>
    <row r="4" spans="1:18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18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18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</row>
    <row r="9" spans="1:18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</row>
    <row r="10" spans="1:18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</row>
    <row r="11" spans="1:18" x14ac:dyDescent="0.25">
      <c r="A11" s="1" t="s">
        <v>64</v>
      </c>
      <c r="B11" s="1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3.5</v>
      </c>
      <c r="K11" s="6">
        <v>1.5</v>
      </c>
      <c r="L11" s="6">
        <v>152.37</v>
      </c>
      <c r="M11" s="6">
        <f>SUM(F11:L11)</f>
        <v>1676.0700000000002</v>
      </c>
      <c r="N11" s="6">
        <f>SUM(F11:L11)</f>
        <v>1676.0700000000002</v>
      </c>
      <c r="O11" s="6">
        <f>SUM(F11:L11)</f>
        <v>1676.0700000000002</v>
      </c>
      <c r="P11" s="6">
        <f>(M11*$J$8)+M11</f>
        <v>1910.7198000000003</v>
      </c>
      <c r="Q11" s="6">
        <f t="shared" ref="Q11:R11" si="0">(N11*$J$8)+N11</f>
        <v>1910.7198000000003</v>
      </c>
      <c r="R11" s="6">
        <f t="shared" si="0"/>
        <v>1910.7198000000003</v>
      </c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1">
    <mergeCell ref="A1:R1"/>
    <mergeCell ref="F4:G4"/>
    <mergeCell ref="B2:L2"/>
    <mergeCell ref="B36:C36"/>
    <mergeCell ref="J36:L36"/>
    <mergeCell ref="F6:G6"/>
    <mergeCell ref="J4:N4"/>
    <mergeCell ref="J6:N6"/>
    <mergeCell ref="F8:G8"/>
    <mergeCell ref="F9:I9"/>
    <mergeCell ref="J9:K9"/>
  </mergeCells>
  <pageMargins left="0.70866141732283472" right="0.70866141732283472" top="0.74803149606299213" bottom="0.74803149606299213" header="0.31496062992125984" footer="0.31496062992125984"/>
  <pageSetup paperSize="8" scale="81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1025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B28" sqref="B28"/>
    </sheetView>
  </sheetViews>
  <sheetFormatPr defaultRowHeight="15" x14ac:dyDescent="0.25"/>
  <cols>
    <col min="1" max="1" width="18.85546875" bestFit="1" customWidth="1"/>
  </cols>
  <sheetData>
    <row r="1" spans="1:15" x14ac:dyDescent="0.25">
      <c r="A1" t="s">
        <v>0</v>
      </c>
      <c r="B1" s="21" t="s">
        <v>41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</row>
    <row r="3" spans="1:15" x14ac:dyDescent="0.25">
      <c r="A3" t="s">
        <v>1</v>
      </c>
      <c r="B3" s="21" t="s">
        <v>18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5" spans="1:15" x14ac:dyDescent="0.25">
      <c r="A5" t="s">
        <v>2</v>
      </c>
      <c r="B5" s="21" t="s">
        <v>42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</row>
    <row r="7" spans="1:15" x14ac:dyDescent="0.25">
      <c r="A7" t="s">
        <v>3</v>
      </c>
      <c r="B7" s="21" t="s">
        <v>43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9" spans="1:15" x14ac:dyDescent="0.25">
      <c r="A9" t="s">
        <v>17</v>
      </c>
      <c r="B9" s="21" t="s">
        <v>19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</row>
    <row r="11" spans="1:15" x14ac:dyDescent="0.25">
      <c r="A11" t="s">
        <v>5</v>
      </c>
      <c r="B11" s="21" t="s">
        <v>44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x14ac:dyDescent="0.25">
      <c r="B12" s="21" t="s">
        <v>45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spans="1:15" x14ac:dyDescent="0.25">
      <c r="B13" s="21" t="s">
        <v>20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3"/>
    </row>
    <row r="14" spans="1:15" x14ac:dyDescent="0.25">
      <c r="B14" s="21" t="s">
        <v>21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6" spans="1:15" x14ac:dyDescent="0.25">
      <c r="A16" t="s">
        <v>6</v>
      </c>
      <c r="B16" s="21" t="s">
        <v>22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spans="1:15" x14ac:dyDescent="0.25">
      <c r="B17" s="21" t="s">
        <v>46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</row>
    <row r="19" spans="1:15" x14ac:dyDescent="0.25">
      <c r="A19" t="s">
        <v>15</v>
      </c>
      <c r="B19" s="21" t="s">
        <v>47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spans="1:15" x14ac:dyDescent="0.25">
      <c r="B20" s="21" t="s">
        <v>23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spans="1:15" x14ac:dyDescent="0.25">
      <c r="B21" s="21" t="s">
        <v>24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/>
    </row>
    <row r="23" spans="1:15" x14ac:dyDescent="0.25">
      <c r="A23" t="s">
        <v>7</v>
      </c>
      <c r="B23" s="21" t="s">
        <v>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</row>
    <row r="25" spans="1:15" x14ac:dyDescent="0.25">
      <c r="A25" t="s">
        <v>8</v>
      </c>
      <c r="B25" s="21" t="s">
        <v>26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</row>
    <row r="27" spans="1:15" x14ac:dyDescent="0.25">
      <c r="A27" t="s">
        <v>61</v>
      </c>
      <c r="B27" s="21" t="s">
        <v>62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9" spans="1:15" x14ac:dyDescent="0.25">
      <c r="A29" t="s">
        <v>9</v>
      </c>
      <c r="B29" s="21" t="s">
        <v>27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1" spans="1:15" x14ac:dyDescent="0.25">
      <c r="A31" t="s">
        <v>10</v>
      </c>
      <c r="B31" s="21" t="s">
        <v>28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</sheetData>
  <mergeCells count="19">
    <mergeCell ref="B27:O27"/>
    <mergeCell ref="B29:O29"/>
    <mergeCell ref="B31:O31"/>
    <mergeCell ref="B16:O16"/>
    <mergeCell ref="B17:O17"/>
    <mergeCell ref="B19:O19"/>
    <mergeCell ref="B20:O20"/>
    <mergeCell ref="B21:O21"/>
    <mergeCell ref="B23:O23"/>
    <mergeCell ref="B25:O25"/>
    <mergeCell ref="B13:O13"/>
    <mergeCell ref="B14:O14"/>
    <mergeCell ref="B1:O1"/>
    <mergeCell ref="B3:O3"/>
    <mergeCell ref="B5:O5"/>
    <mergeCell ref="B7:O7"/>
    <mergeCell ref="B9:O9"/>
    <mergeCell ref="B11:O11"/>
    <mergeCell ref="B12:O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Normal="100" workbookViewId="0">
      <selection activeCell="B2" sqref="B2:L2"/>
    </sheetView>
  </sheetViews>
  <sheetFormatPr defaultRowHeight="15" x14ac:dyDescent="0.25"/>
  <cols>
    <col min="1" max="1" width="24.5703125" bestFit="1" customWidth="1"/>
    <col min="2" max="2" width="18.85546875" bestFit="1" customWidth="1"/>
    <col min="3" max="3" width="15.85546875" bestFit="1" customWidth="1"/>
    <col min="4" max="4" width="6" bestFit="1" customWidth="1"/>
    <col min="5" max="5" width="17.7109375" bestFit="1" customWidth="1"/>
    <col min="6" max="6" width="10.42578125" bestFit="1" customWidth="1"/>
    <col min="7" max="7" width="10" bestFit="1" customWidth="1"/>
    <col min="8" max="8" width="8.7109375" bestFit="1" customWidth="1"/>
    <col min="9" max="9" width="17.42578125" bestFit="1" customWidth="1"/>
    <col min="10" max="10" width="12.85546875" bestFit="1" customWidth="1"/>
    <col min="11" max="11" width="8" bestFit="1" customWidth="1"/>
    <col min="12" max="12" width="9" bestFit="1" customWidth="1"/>
    <col min="13" max="15" width="16.7109375" bestFit="1" customWidth="1"/>
    <col min="16" max="18" width="13" bestFit="1" customWidth="1"/>
    <col min="19" max="19" width="15" bestFit="1" customWidth="1"/>
    <col min="20" max="20" width="14" bestFit="1" customWidth="1"/>
  </cols>
  <sheetData>
    <row r="1" spans="1:20" ht="26.25" x14ac:dyDescent="0.4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0" ht="36" customHeight="1" x14ac:dyDescent="0.3">
      <c r="A2" s="3" t="s">
        <v>31</v>
      </c>
      <c r="B2" s="16" t="s">
        <v>52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20" x14ac:dyDescent="0.25">
      <c r="B3" s="2"/>
      <c r="C3" s="2"/>
      <c r="D3" s="2"/>
      <c r="E3" s="2"/>
    </row>
    <row r="4" spans="1:20" ht="18.75" x14ac:dyDescent="0.3">
      <c r="A4" s="3" t="s">
        <v>63</v>
      </c>
      <c r="B4" s="4"/>
      <c r="E4" s="3" t="s">
        <v>34</v>
      </c>
      <c r="F4" s="15"/>
      <c r="G4" s="15"/>
      <c r="I4" s="3" t="s">
        <v>36</v>
      </c>
      <c r="J4" s="19"/>
      <c r="K4" s="19"/>
      <c r="L4" s="19"/>
      <c r="M4" s="19"/>
      <c r="N4" s="19"/>
    </row>
    <row r="6" spans="1:20" ht="18.75" x14ac:dyDescent="0.3">
      <c r="A6" s="3" t="s">
        <v>38</v>
      </c>
      <c r="B6" s="4"/>
      <c r="E6" s="3" t="s">
        <v>35</v>
      </c>
      <c r="F6" s="15"/>
      <c r="G6" s="15"/>
      <c r="I6" s="3" t="s">
        <v>37</v>
      </c>
      <c r="J6" s="19" t="s">
        <v>40</v>
      </c>
      <c r="K6" s="19"/>
      <c r="L6" s="19"/>
      <c r="M6" s="19"/>
      <c r="N6" s="19"/>
    </row>
    <row r="8" spans="1:20" ht="18.75" x14ac:dyDescent="0.3">
      <c r="A8" s="3" t="s">
        <v>33</v>
      </c>
      <c r="B8" s="4"/>
      <c r="E8" s="3" t="s">
        <v>39</v>
      </c>
      <c r="F8" s="15"/>
      <c r="G8" s="15"/>
      <c r="I8" t="s">
        <v>53</v>
      </c>
      <c r="J8" s="7">
        <v>0.14000000000000001</v>
      </c>
      <c r="M8" s="1" t="s">
        <v>11</v>
      </c>
      <c r="N8" s="1" t="s">
        <v>12</v>
      </c>
      <c r="O8" s="1" t="s">
        <v>13</v>
      </c>
      <c r="P8" s="1" t="s">
        <v>11</v>
      </c>
      <c r="Q8" s="1" t="s">
        <v>12</v>
      </c>
      <c r="R8" s="1" t="s">
        <v>13</v>
      </c>
      <c r="S8" s="9" t="s">
        <v>56</v>
      </c>
      <c r="T8" s="9" t="s">
        <v>58</v>
      </c>
    </row>
    <row r="9" spans="1:20" x14ac:dyDescent="0.25">
      <c r="F9" s="20" t="s">
        <v>16</v>
      </c>
      <c r="G9" s="20"/>
      <c r="H9" s="20"/>
      <c r="I9" s="20"/>
      <c r="J9" s="20" t="s">
        <v>14</v>
      </c>
      <c r="K9" s="20"/>
      <c r="M9" s="1" t="s">
        <v>29</v>
      </c>
      <c r="N9" s="1" t="s">
        <v>29</v>
      </c>
      <c r="O9" s="1" t="s">
        <v>29</v>
      </c>
      <c r="P9" s="5" t="s">
        <v>30</v>
      </c>
      <c r="Q9" s="5" t="s">
        <v>30</v>
      </c>
      <c r="R9" s="5" t="s">
        <v>30</v>
      </c>
      <c r="S9" s="10" t="s">
        <v>57</v>
      </c>
      <c r="T9" s="10" t="s">
        <v>59</v>
      </c>
    </row>
    <row r="10" spans="1:20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15</v>
      </c>
      <c r="I10" s="1" t="s">
        <v>7</v>
      </c>
      <c r="J10" s="1" t="s">
        <v>8</v>
      </c>
      <c r="K10" s="1" t="s">
        <v>61</v>
      </c>
      <c r="L10" s="1" t="s">
        <v>9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  <c r="S10" s="1"/>
      <c r="T10" s="1"/>
    </row>
    <row r="11" spans="1:20" x14ac:dyDescent="0.25">
      <c r="A11" s="28" t="s">
        <v>54</v>
      </c>
      <c r="B11" s="29"/>
      <c r="C11" s="1"/>
      <c r="D11" s="1"/>
      <c r="E11" s="8">
        <v>35000</v>
      </c>
      <c r="F11" s="6">
        <v>1250</v>
      </c>
      <c r="G11" s="6">
        <v>3.5</v>
      </c>
      <c r="H11" s="6">
        <v>5.2</v>
      </c>
      <c r="I11" s="6">
        <v>260</v>
      </c>
      <c r="J11" s="6">
        <v>23</v>
      </c>
      <c r="K11" s="6">
        <v>45</v>
      </c>
      <c r="L11" s="6">
        <v>152.37</v>
      </c>
      <c r="M11" s="6">
        <f>SUM($F$11:$L$11)</f>
        <v>1739.0700000000002</v>
      </c>
      <c r="N11" s="6">
        <f t="shared" ref="N11:O11" si="0">SUM($F$11:$L$11)</f>
        <v>1739.0700000000002</v>
      </c>
      <c r="O11" s="6">
        <f t="shared" si="0"/>
        <v>1739.0700000000002</v>
      </c>
      <c r="P11" s="6">
        <f>(M11*$J$8)+M11</f>
        <v>1982.5398000000002</v>
      </c>
      <c r="Q11" s="6">
        <f t="shared" ref="Q11:R11" si="1">(N11*$J$8)+N11</f>
        <v>1982.5398000000002</v>
      </c>
      <c r="R11" s="6">
        <f t="shared" si="1"/>
        <v>1982.5398000000002</v>
      </c>
      <c r="S11" s="11">
        <f>E11*M11</f>
        <v>60867450.000000007</v>
      </c>
      <c r="T11" s="11">
        <v>0</v>
      </c>
    </row>
    <row r="12" spans="1:20" x14ac:dyDescent="0.25">
      <c r="A12" s="26" t="s">
        <v>60</v>
      </c>
      <c r="B12" s="27"/>
      <c r="C12" s="1"/>
      <c r="D12" s="1"/>
      <c r="E12" s="8">
        <v>35000</v>
      </c>
      <c r="F12" s="6">
        <v>1250</v>
      </c>
      <c r="G12" s="6">
        <v>3.5</v>
      </c>
      <c r="H12" s="6">
        <v>5.2</v>
      </c>
      <c r="I12" s="6">
        <v>260</v>
      </c>
      <c r="J12" s="6">
        <v>23</v>
      </c>
      <c r="K12" s="6">
        <v>45</v>
      </c>
      <c r="L12" s="6">
        <v>152.37</v>
      </c>
      <c r="M12" s="12">
        <f>SUM($F$12:$L$12)*1.06</f>
        <v>1843.4142000000002</v>
      </c>
      <c r="N12" s="6">
        <f>SUM($F$12:$L$12)*1.06</f>
        <v>1843.4142000000002</v>
      </c>
      <c r="O12" s="6">
        <f>SUM($F$12:$L$12)*1.06</f>
        <v>1843.4142000000002</v>
      </c>
      <c r="P12" s="6">
        <f>(M12*$J$8)+M12</f>
        <v>2101.4921880000002</v>
      </c>
      <c r="Q12" s="6">
        <f t="shared" ref="Q12:Q13" si="2">(N12*$J$8)+N12</f>
        <v>2101.4921880000002</v>
      </c>
      <c r="R12" s="6">
        <f t="shared" ref="R12:R13" si="3">(O12*$J$8)+O12</f>
        <v>2101.4921880000002</v>
      </c>
      <c r="S12" s="11">
        <f>E12*M12</f>
        <v>64519497.000000007</v>
      </c>
      <c r="T12" s="12">
        <f>S12-S11</f>
        <v>3652047</v>
      </c>
    </row>
    <row r="13" spans="1:20" x14ac:dyDescent="0.25">
      <c r="A13" s="24" t="s">
        <v>55</v>
      </c>
      <c r="B13" s="25"/>
      <c r="C13" s="1"/>
      <c r="D13" s="1"/>
      <c r="E13" s="8">
        <v>35000</v>
      </c>
      <c r="F13" s="6">
        <v>1250</v>
      </c>
      <c r="G13" s="6">
        <v>3.5</v>
      </c>
      <c r="H13" s="6">
        <v>5.2</v>
      </c>
      <c r="I13" s="6">
        <v>260</v>
      </c>
      <c r="J13" s="13">
        <v>24.38</v>
      </c>
      <c r="K13" s="13">
        <v>47.7</v>
      </c>
      <c r="L13" s="6">
        <v>152.37</v>
      </c>
      <c r="M13" s="6">
        <f>SUM(F13:L13)</f>
        <v>1743.15</v>
      </c>
      <c r="N13" s="6">
        <f>SUM(F13:L13)</f>
        <v>1743.15</v>
      </c>
      <c r="O13" s="6">
        <f>SUM(F13:L13)</f>
        <v>1743.15</v>
      </c>
      <c r="P13" s="6">
        <f>(M13*$J$8)+M13</f>
        <v>1987.191</v>
      </c>
      <c r="Q13" s="6">
        <f t="shared" si="2"/>
        <v>1987.191</v>
      </c>
      <c r="R13" s="6">
        <f t="shared" si="3"/>
        <v>1987.191</v>
      </c>
      <c r="S13" s="11">
        <f>E13*M13</f>
        <v>61010250</v>
      </c>
      <c r="T13" s="13">
        <f>S13-S11</f>
        <v>142799.99999999255</v>
      </c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5" spans="1:18" x14ac:dyDescent="0.25">
      <c r="A35" t="s">
        <v>51</v>
      </c>
      <c r="I35" t="s">
        <v>51</v>
      </c>
    </row>
    <row r="36" spans="1:18" x14ac:dyDescent="0.25">
      <c r="A36" t="s">
        <v>48</v>
      </c>
      <c r="B36" s="18"/>
      <c r="C36" s="18"/>
      <c r="I36" t="s">
        <v>48</v>
      </c>
      <c r="J36" s="18"/>
      <c r="K36" s="18"/>
      <c r="L36" s="18"/>
    </row>
    <row r="38" spans="1:18" x14ac:dyDescent="0.25">
      <c r="A38" t="s">
        <v>49</v>
      </c>
      <c r="I38" t="s">
        <v>49</v>
      </c>
    </row>
    <row r="40" spans="1:18" x14ac:dyDescent="0.25">
      <c r="A40" t="s">
        <v>50</v>
      </c>
      <c r="I40" t="s">
        <v>50</v>
      </c>
    </row>
  </sheetData>
  <protectedRanges>
    <protectedRange sqref="A11:R33" name="Range1"/>
  </protectedRanges>
  <mergeCells count="14">
    <mergeCell ref="F8:G8"/>
    <mergeCell ref="F9:I9"/>
    <mergeCell ref="J9:K9"/>
    <mergeCell ref="B36:C36"/>
    <mergeCell ref="J36:L36"/>
    <mergeCell ref="A13:B13"/>
    <mergeCell ref="A12:B12"/>
    <mergeCell ref="A11:B11"/>
    <mergeCell ref="A1:R1"/>
    <mergeCell ref="B2:L2"/>
    <mergeCell ref="F4:G4"/>
    <mergeCell ref="J4:N4"/>
    <mergeCell ref="F6:G6"/>
    <mergeCell ref="J6:N6"/>
  </mergeCells>
  <pageMargins left="0.70866141732283472" right="0.70866141732283472" top="0.74803149606299213" bottom="0.74803149606299213" header="0.31496062992125984" footer="0.31496062992125984"/>
  <pageSetup paperSize="8" scale="69" orientation="landscape" r:id="rId1"/>
  <drawing r:id="rId2"/>
  <legacyDrawing r:id="rId3"/>
  <oleObjects>
    <mc:AlternateContent xmlns:mc="http://schemas.openxmlformats.org/markup-compatibility/2006">
      <mc:Choice Requires="x14">
        <oleObject progId="CorelPhotoPaint.Image.9" shapeId="2049" r:id="rId4">
          <objectPr defaultSize="0" autoPict="0" r:id="rId5">
            <anchor moveWithCells="1" sizeWithCells="1">
              <from>
                <xdr:col>14</xdr:col>
                <xdr:colOff>466725</xdr:colOff>
                <xdr:row>0</xdr:row>
                <xdr:rowOff>238125</xdr:rowOff>
              </from>
              <to>
                <xdr:col>17</xdr:col>
                <xdr:colOff>657225</xdr:colOff>
                <xdr:row>5</xdr:row>
                <xdr:rowOff>200025</xdr:rowOff>
              </to>
            </anchor>
          </objectPr>
        </oleObject>
      </mc:Choice>
      <mc:Fallback>
        <oleObject progId="CorelPhotoPaint.Image.9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Cost Breakdown Sheet</vt:lpstr>
      <vt:lpstr>EXPLANATION SHEET</vt:lpstr>
      <vt:lpstr>Cost Breakdown Annualised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 Jansen Roets</dc:creator>
  <cp:lastModifiedBy>A Moore</cp:lastModifiedBy>
  <cp:lastPrinted>2017-12-22T06:54:16Z</cp:lastPrinted>
  <dcterms:created xsi:type="dcterms:W3CDTF">2017-12-15T09:15:34Z</dcterms:created>
  <dcterms:modified xsi:type="dcterms:W3CDTF">2018-02-16T05:50:27Z</dcterms:modified>
</cp:coreProperties>
</file>